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A17" i="19"/>
  <c r="J27" i="17" l="1"/>
  <c r="C36"/>
  <c r="C36" i="20"/>
  <c r="C35"/>
  <c r="D35" s="1"/>
  <c r="G35" s="1"/>
  <c r="C34"/>
  <c r="C35" i="17"/>
  <c r="J26" i="20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D20"/>
  <c r="G20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 s="1"/>
  <c r="D29"/>
  <c r="G2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J31" s="1"/>
  <c r="D11" i="2" s="1"/>
  <c r="F11"/>
  <c r="H20" s="1"/>
  <c r="F12"/>
  <c r="H21" s="1"/>
  <c r="C13"/>
  <c r="C12"/>
  <c r="C11"/>
  <c r="G16" i="17"/>
  <c r="J21"/>
  <c r="J30" s="1"/>
  <c r="B11" i="2" s="1"/>
  <c r="J20" i="20" l="1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J32" i="17"/>
  <c r="E11" i="2" s="1"/>
  <c r="F12" i="17"/>
  <c r="G11" i="2" s="1"/>
  <c r="I20" s="1"/>
  <c r="F11" i="20"/>
  <c r="G13" i="2" s="1"/>
  <c r="I22" s="1"/>
  <c r="J31" i="19" l="1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<sst xmlns="http://schemas.openxmlformats.org/spreadsheetml/2006/main" count="104" uniqueCount="53">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</sst>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0.40237340264112265</c:v>
                </c:pt>
                <c:pt idx="2">
                  <c:v>0.64941514132476941</c:v>
                </c:pt>
                <c:pt idx="3">
                  <c:v>0.97551023638718293</c:v>
                </c:pt>
                <c:pt idx="4">
                  <c:v>1.2126703055234838</c:v>
                </c:pt>
                <c:pt idx="5">
                  <c:v>1.331250340091634</c:v>
                </c:pt>
                <c:pt idx="6">
                  <c:v>1.1929069664287919</c:v>
                </c:pt>
                <c:pt idx="7">
                  <c:v>1.0940902709553335</c:v>
                </c:pt>
                <c:pt idx="8">
                  <c:v>0.98539190593452886</c:v>
                </c:pt>
                <c:pt idx="9">
                  <c:v>0.90633854955576187</c:v>
                </c:pt>
                <c:pt idx="10">
                  <c:v>0.84704853227168664</c:v>
                </c:pt>
                <c:pt idx="11">
                  <c:v>0.80752185408230326</c:v>
                </c:pt>
                <c:pt idx="12">
                  <c:v>0.79764018453495744</c:v>
                </c:pt>
                <c:pt idx="13">
                  <c:v>0.75811350634557384</c:v>
                </c:pt>
                <c:pt idx="14">
                  <c:v>0.72846849770353628</c:v>
                </c:pt>
                <c:pt idx="15">
                  <c:v>0.70870515860884453</c:v>
                </c:pt>
                <c:pt idx="16">
                  <c:v>0.68894181951415279</c:v>
                </c:pt>
                <c:pt idx="17">
                  <c:v>0.68894181951415279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0.50119009811458137</c:v>
                </c:pt>
                <c:pt idx="2">
                  <c:v>0.88657521046107013</c:v>
                </c:pt>
                <c:pt idx="3">
                  <c:v>1.2719603228075591</c:v>
                </c:pt>
                <c:pt idx="4">
                  <c:v>1.5387654005858973</c:v>
                </c:pt>
                <c:pt idx="5">
                  <c:v>1.7561621306275064</c:v>
                </c:pt>
                <c:pt idx="6">
                  <c:v>1.8154521479115815</c:v>
                </c:pt>
                <c:pt idx="7">
                  <c:v>1.864860495648311</c:v>
                </c:pt>
                <c:pt idx="8">
                  <c:v>1.8747421651956566</c:v>
                </c:pt>
                <c:pt idx="9">
                  <c:v>1.8352154870062733</c:v>
                </c:pt>
                <c:pt idx="10">
                  <c:v>1.8253338174589275</c:v>
                </c:pt>
                <c:pt idx="11">
                  <c:v>1.8253338174589275</c:v>
                </c:pt>
                <c:pt idx="12">
                  <c:v>1.785807139269544</c:v>
                </c:pt>
                <c:pt idx="13">
                  <c:v>1.6771087742487394</c:v>
                </c:pt>
                <c:pt idx="14">
                  <c:v>1.5881737483226268</c:v>
                </c:pt>
                <c:pt idx="15">
                  <c:v>1.5387654005858973</c:v>
                </c:pt>
                <c:pt idx="16">
                  <c:v>1.5091203919438598</c:v>
                </c:pt>
                <c:pt idx="17">
                  <c:v>1.489357052849168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0.85693020181903257</c:v>
                </c:pt>
                <c:pt idx="2">
                  <c:v>1.3707770182810175</c:v>
                </c:pt>
                <c:pt idx="3">
                  <c:v>1.7956888088168896</c:v>
                </c:pt>
                <c:pt idx="4">
                  <c:v>2.102020564784612</c:v>
                </c:pt>
                <c:pt idx="5">
                  <c:v>2.2206005993527622</c:v>
                </c:pt>
                <c:pt idx="6">
                  <c:v>2.2601272775421455</c:v>
                </c:pt>
                <c:pt idx="7">
                  <c:v>2.1909555907107245</c:v>
                </c:pt>
                <c:pt idx="8">
                  <c:v>2.1514289125213408</c:v>
                </c:pt>
                <c:pt idx="9">
                  <c:v>2.1217839038793032</c:v>
                </c:pt>
                <c:pt idx="10">
                  <c:v>1.9834405302164613</c:v>
                </c:pt>
                <c:pt idx="11">
                  <c:v>1.8846238347430027</c:v>
                </c:pt>
                <c:pt idx="12">
                  <c:v>1.7956888088168896</c:v>
                </c:pt>
                <c:pt idx="13">
                  <c:v>1.7265171219854689</c:v>
                </c:pt>
                <c:pt idx="14">
                  <c:v>1.6771087742487394</c:v>
                </c:pt>
                <c:pt idx="15" formatCode="0.0000">
                  <c:v>1.6474637656067017</c:v>
                </c:pt>
                <c:pt idx="16" formatCode="0.0000">
                  <c:v>1.6178187569646645</c:v>
                </c:pt>
                <c:pt idx="17" formatCode="0.0000">
                  <c:v>1.5980554178699726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1.1386000000000001</c:v>
                </c:pt>
                <c:pt idx="1">
                  <c:v>1.331250340091634</c:v>
                </c:pt>
                <c:pt idx="2">
                  <c:v>1.8747421651956566</c:v>
                </c:pt>
                <c:pt idx="3">
                  <c:v>2.2601272775421455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1.331250340091634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59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21.31</v>
      </c>
    </row>
    <row r="17" spans="1:18">
      <c r="A17" s="29">
        <v>0.5</v>
      </c>
      <c r="B17" s="35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32</v>
      </c>
      <c r="G17" s="34">
        <f t="shared" si="1"/>
        <v>0.80474680528224529</v>
      </c>
      <c r="I17" s="23" t="s">
        <v>11</v>
      </c>
      <c r="J17" s="23">
        <v>80.58</v>
      </c>
    </row>
    <row r="18" spans="1:18">
      <c r="A18" s="29">
        <f t="shared" ref="A18:A41" si="2">A17+0.5</f>
        <v>1</v>
      </c>
      <c r="B18" s="35">
        <v>55</v>
      </c>
      <c r="C18" s="33">
        <f t="shared" ref="C18:C36" si="3">(0.00299639*B18+0.03211882)/9.81*1000</f>
        <v>20.073422018348623</v>
      </c>
      <c r="D18" s="33">
        <f t="shared" si="0"/>
        <v>0.64941514132476941</v>
      </c>
      <c r="E18" s="29">
        <f t="shared" ref="E18:E25" si="4">E17+0.5</f>
        <v>1</v>
      </c>
      <c r="F18" s="35">
        <v>62</v>
      </c>
      <c r="G18" s="34">
        <f t="shared" si="1"/>
        <v>1.2988302826495388</v>
      </c>
      <c r="I18" s="23" t="s">
        <v>12</v>
      </c>
      <c r="J18" s="23">
        <v>73.930000000000007</v>
      </c>
    </row>
    <row r="19" spans="1:18">
      <c r="A19" s="29">
        <f t="shared" si="2"/>
        <v>1.5</v>
      </c>
      <c r="B19" s="35">
        <v>88</v>
      </c>
      <c r="C19" s="33">
        <f t="shared" si="3"/>
        <v>30.153021406727824</v>
      </c>
      <c r="D19" s="33">
        <f t="shared" si="0"/>
        <v>0.97551023638718293</v>
      </c>
      <c r="E19" s="29">
        <f t="shared" si="4"/>
        <v>1.5</v>
      </c>
      <c r="F19" s="35">
        <v>92</v>
      </c>
      <c r="G19" s="34">
        <f t="shared" si="1"/>
        <v>1.9510204727743659</v>
      </c>
      <c r="I19" s="23" t="s">
        <v>13</v>
      </c>
      <c r="J19" s="38">
        <f>J17-J18</f>
        <v>6.6499999999999915</v>
      </c>
    </row>
    <row r="20" spans="1:18">
      <c r="A20" s="29">
        <f t="shared" si="2"/>
        <v>2</v>
      </c>
      <c r="B20" s="35">
        <v>112</v>
      </c>
      <c r="C20" s="33">
        <f t="shared" si="3"/>
        <v>37.483639143730883</v>
      </c>
      <c r="D20" s="33">
        <f t="shared" si="0"/>
        <v>1.2126703055234838</v>
      </c>
      <c r="E20" s="29">
        <f t="shared" si="4"/>
        <v>2</v>
      </c>
      <c r="F20" s="35">
        <v>140</v>
      </c>
      <c r="G20" s="34">
        <f t="shared" si="1"/>
        <v>2.4253406110469675</v>
      </c>
      <c r="I20" s="39" t="s">
        <v>14</v>
      </c>
      <c r="J20" s="40">
        <f>J18-J16</f>
        <v>52.620000000000005</v>
      </c>
    </row>
    <row r="21" spans="1:18">
      <c r="A21" s="29">
        <f t="shared" si="2"/>
        <v>2.5</v>
      </c>
      <c r="B21" s="35">
        <v>124</v>
      </c>
      <c r="C21" s="33">
        <f t="shared" si="3"/>
        <v>41.14894801223241</v>
      </c>
      <c r="D21" s="33">
        <f t="shared" si="0"/>
        <v>1.331250340091634</v>
      </c>
      <c r="E21" s="29">
        <f t="shared" si="4"/>
        <v>2.5</v>
      </c>
      <c r="F21" s="35">
        <v>240</v>
      </c>
      <c r="G21" s="34">
        <f t="shared" si="1"/>
        <v>2.662500680183268</v>
      </c>
      <c r="I21" s="39" t="s">
        <v>15</v>
      </c>
      <c r="J21" s="38">
        <f>(J19/J20)*100</f>
        <v>12.63778031166855</v>
      </c>
    </row>
    <row r="22" spans="1:18">
      <c r="A22" s="29">
        <f t="shared" si="2"/>
        <v>3</v>
      </c>
      <c r="B22" s="35">
        <v>110</v>
      </c>
      <c r="C22" s="33">
        <f t="shared" si="3"/>
        <v>36.87275433231396</v>
      </c>
      <c r="D22" s="33">
        <f t="shared" si="0"/>
        <v>1.1929069664287919</v>
      </c>
      <c r="E22" s="29">
        <f t="shared" si="4"/>
        <v>3</v>
      </c>
      <c r="F22" s="35">
        <v>400</v>
      </c>
      <c r="G22" s="34">
        <f t="shared" si="1"/>
        <v>2.3858139328575838</v>
      </c>
      <c r="K22" s="18"/>
      <c r="L22" s="18"/>
    </row>
    <row r="23" spans="1:18">
      <c r="A23" s="29">
        <f t="shared" si="2"/>
        <v>3.5</v>
      </c>
      <c r="B23" s="35">
        <v>100</v>
      </c>
      <c r="C23" s="33">
        <f t="shared" si="3"/>
        <v>33.818330275229357</v>
      </c>
      <c r="D23" s="33">
        <f t="shared" si="0"/>
        <v>1.0940902709553335</v>
      </c>
      <c r="E23" s="29">
        <f t="shared" si="4"/>
        <v>3.5</v>
      </c>
      <c r="F23" s="35">
        <v>510</v>
      </c>
      <c r="G23" s="34">
        <f t="shared" si="1"/>
        <v>2.188180541910667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89</v>
      </c>
      <c r="C24" s="33">
        <f t="shared" si="3"/>
        <v>30.458463812436285</v>
      </c>
      <c r="D24" s="33">
        <f t="shared" si="0"/>
        <v>0.98539190593452886</v>
      </c>
      <c r="E24" s="29">
        <f t="shared" si="4"/>
        <v>4</v>
      </c>
      <c r="F24" s="35">
        <v>620</v>
      </c>
      <c r="G24" s="34">
        <f t="shared" si="1"/>
        <v>1.9707838118690577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81</v>
      </c>
      <c r="C25" s="33">
        <f t="shared" si="3"/>
        <v>28.014924566768599</v>
      </c>
      <c r="D25" s="33">
        <f t="shared" si="0"/>
        <v>0.90633854955576187</v>
      </c>
      <c r="E25" s="29">
        <f t="shared" si="4"/>
        <v>4.5</v>
      </c>
      <c r="F25" s="35">
        <v>730</v>
      </c>
      <c r="G25" s="34">
        <f t="shared" si="1"/>
        <v>1.8126770991115237</v>
      </c>
      <c r="H25" s="2"/>
      <c r="I25" s="39" t="s">
        <v>18</v>
      </c>
      <c r="J25" s="46">
        <v>275.13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75</v>
      </c>
      <c r="C26" s="33">
        <f t="shared" si="3"/>
        <v>26.182270132517836</v>
      </c>
      <c r="D26" s="33">
        <f t="shared" si="0"/>
        <v>0.84704853227168664</v>
      </c>
      <c r="E26" s="29">
        <f t="shared" ref="E26:E32" si="5">E25+0.5</f>
        <v>5</v>
      </c>
      <c r="F26" s="35">
        <v>818</v>
      </c>
      <c r="G26" s="34">
        <f t="shared" si="1"/>
        <v>1.6940970645433733</v>
      </c>
      <c r="I26" s="39" t="s">
        <v>19</v>
      </c>
      <c r="J26" s="46">
        <v>137.56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71</v>
      </c>
      <c r="C27" s="33">
        <f t="shared" si="3"/>
        <v>24.960500509683992</v>
      </c>
      <c r="D27" s="33">
        <f t="shared" si="0"/>
        <v>0.80752185408230326</v>
      </c>
      <c r="E27" s="29">
        <f t="shared" si="5"/>
        <v>5.5</v>
      </c>
      <c r="F27" s="35">
        <v>900</v>
      </c>
      <c r="G27" s="34">
        <f t="shared" si="1"/>
        <v>1.6150437081646065</v>
      </c>
      <c r="I27" s="39" t="s">
        <v>20</v>
      </c>
      <c r="J27" s="42">
        <f>J25-J26</f>
        <v>137.57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70</v>
      </c>
      <c r="C28" s="33">
        <f t="shared" si="3"/>
        <v>24.655058103975534</v>
      </c>
      <c r="D28" s="33">
        <f t="shared" si="0"/>
        <v>0.79764018453495744</v>
      </c>
      <c r="E28" s="29">
        <f t="shared" si="5"/>
        <v>6</v>
      </c>
      <c r="F28" s="35">
        <v>980</v>
      </c>
      <c r="G28" s="34">
        <f t="shared" si="1"/>
        <v>1.5952803690699149</v>
      </c>
      <c r="I28" s="39" t="s">
        <v>17</v>
      </c>
      <c r="J28" s="36">
        <v>2.0099999999999998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66</v>
      </c>
      <c r="C29" s="33">
        <f t="shared" si="3"/>
        <v>23.433288481141687</v>
      </c>
      <c r="D29" s="33">
        <f t="shared" si="0"/>
        <v>0.75811350634557384</v>
      </c>
      <c r="E29" s="29">
        <f t="shared" si="5"/>
        <v>6.5</v>
      </c>
      <c r="F29" s="35">
        <v>1050</v>
      </c>
      <c r="G29" s="34">
        <f t="shared" si="1"/>
        <v>1.5162270126911477</v>
      </c>
      <c r="I29" s="39" t="s">
        <v>36</v>
      </c>
      <c r="J29" s="43">
        <f>J28*B12</f>
        <v>62.129099999999994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63</v>
      </c>
      <c r="C30" s="33">
        <f t="shared" si="3"/>
        <v>22.516961264016306</v>
      </c>
      <c r="D30" s="33">
        <f t="shared" si="0"/>
        <v>0.72846849770353628</v>
      </c>
      <c r="E30" s="29">
        <f t="shared" si="5"/>
        <v>7</v>
      </c>
      <c r="F30" s="35">
        <v>1124</v>
      </c>
      <c r="G30" s="34">
        <f t="shared" si="1"/>
        <v>1.4569369954070726</v>
      </c>
      <c r="I30" s="39" t="s">
        <v>21</v>
      </c>
      <c r="J30" s="43">
        <f>J21</f>
        <v>12.63778031166855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61</v>
      </c>
      <c r="C31" s="33">
        <f t="shared" si="3"/>
        <v>21.906076452599386</v>
      </c>
      <c r="D31" s="33">
        <f t="shared" si="0"/>
        <v>0.70870515860884453</v>
      </c>
      <c r="E31" s="29">
        <f t="shared" si="5"/>
        <v>7.5</v>
      </c>
      <c r="F31" s="35">
        <v>1190</v>
      </c>
      <c r="G31" s="34">
        <f t="shared" si="1"/>
        <v>1.4174103172176891</v>
      </c>
      <c r="I31" s="44" t="s">
        <v>37</v>
      </c>
      <c r="J31" s="43">
        <f>J27/J29</f>
        <v>2.2142603063620752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59</v>
      </c>
      <c r="C32" s="33">
        <f t="shared" si="3"/>
        <v>21.295191641182463</v>
      </c>
      <c r="D32" s="33">
        <f t="shared" si="0"/>
        <v>0.68894181951415279</v>
      </c>
      <c r="E32" s="29">
        <f t="shared" si="5"/>
        <v>8</v>
      </c>
      <c r="F32" s="35">
        <v>1260</v>
      </c>
      <c r="G32" s="34">
        <f t="shared" si="1"/>
        <v>1.3778836390283056</v>
      </c>
      <c r="I32" s="44" t="s">
        <v>38</v>
      </c>
      <c r="J32" s="43">
        <f>J31/(1+J30/100)</f>
        <v>1.9658238117221598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59</v>
      </c>
      <c r="C33" s="33">
        <f t="shared" si="3"/>
        <v>21.295191641182463</v>
      </c>
      <c r="D33" s="33">
        <f t="shared" si="0"/>
        <v>0.68894181951415279</v>
      </c>
      <c r="E33" s="29">
        <f>E32+0.5</f>
        <v>8.5</v>
      </c>
      <c r="F33" s="35">
        <v>1330</v>
      </c>
      <c r="G33" s="34">
        <f t="shared" si="1"/>
        <v>1.3778836390283056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1.8747421651956566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18.52</v>
      </c>
      <c r="L16" s="31"/>
      <c r="M16" s="54"/>
      <c r="N16" s="56"/>
    </row>
    <row r="17" spans="1:20">
      <c r="A17" s="29">
        <f>A16+0.5</f>
        <v>0.5</v>
      </c>
      <c r="B17" s="32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0</v>
      </c>
      <c r="G17" s="34">
        <f t="shared" si="1"/>
        <v>0.50119009811458137</v>
      </c>
      <c r="I17" s="23" t="s">
        <v>11</v>
      </c>
      <c r="J17" s="37">
        <v>59.06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79</v>
      </c>
      <c r="C18" s="33">
        <f t="shared" ref="C18:C34" si="3">(0.00299639*B18+0.03211882)/9.81*1000</f>
        <v>27.404039755351679</v>
      </c>
      <c r="D18" s="33">
        <f t="shared" si="0"/>
        <v>0.88657521046107013</v>
      </c>
      <c r="E18" s="29">
        <f t="shared" ref="E18:E24" si="4">E17+0.5</f>
        <v>1</v>
      </c>
      <c r="F18" s="35">
        <v>0</v>
      </c>
      <c r="G18" s="34">
        <f t="shared" si="1"/>
        <v>0.88657521046107013</v>
      </c>
      <c r="I18" s="23" t="s">
        <v>12</v>
      </c>
      <c r="J18" s="37">
        <v>54.61</v>
      </c>
      <c r="L18" s="31"/>
      <c r="M18" s="54"/>
      <c r="N18" s="56"/>
    </row>
    <row r="19" spans="1:20">
      <c r="A19" s="29">
        <f t="shared" si="2"/>
        <v>1.5</v>
      </c>
      <c r="B19" s="32">
        <v>118</v>
      </c>
      <c r="C19" s="33">
        <f t="shared" si="3"/>
        <v>39.316293577981654</v>
      </c>
      <c r="D19" s="33">
        <f t="shared" si="0"/>
        <v>1.2719603228075591</v>
      </c>
      <c r="E19" s="29">
        <f t="shared" si="4"/>
        <v>1.5</v>
      </c>
      <c r="F19" s="35">
        <v>-2</v>
      </c>
      <c r="G19" s="34">
        <f t="shared" si="1"/>
        <v>1.2719603228075591</v>
      </c>
      <c r="I19" s="23" t="s">
        <v>13</v>
      </c>
      <c r="J19" s="43">
        <f>J17-J18</f>
        <v>4.4500000000000028</v>
      </c>
      <c r="L19" s="31"/>
      <c r="M19" s="54"/>
      <c r="N19" s="57"/>
    </row>
    <row r="20" spans="1:20">
      <c r="A20" s="29">
        <f t="shared" si="2"/>
        <v>2</v>
      </c>
      <c r="B20" s="32">
        <v>145</v>
      </c>
      <c r="C20" s="33">
        <f t="shared" si="3"/>
        <v>47.563238532110084</v>
      </c>
      <c r="D20" s="33">
        <f t="shared" si="0"/>
        <v>1.5387654005858973</v>
      </c>
      <c r="E20" s="29">
        <f t="shared" si="4"/>
        <v>2</v>
      </c>
      <c r="F20" s="35">
        <v>-10</v>
      </c>
      <c r="G20" s="34">
        <f t="shared" si="1"/>
        <v>1.5387654005858973</v>
      </c>
      <c r="I20" s="39" t="s">
        <v>14</v>
      </c>
      <c r="J20" s="36">
        <f>J18-J16</f>
        <v>36.090000000000003</v>
      </c>
      <c r="L20" s="31"/>
      <c r="M20" s="58"/>
      <c r="N20" s="59"/>
    </row>
    <row r="21" spans="1:20">
      <c r="A21" s="29">
        <f t="shared" si="2"/>
        <v>2.5</v>
      </c>
      <c r="B21" s="32">
        <v>167</v>
      </c>
      <c r="C21" s="33">
        <f t="shared" si="3"/>
        <v>54.28297145769622</v>
      </c>
      <c r="D21" s="33">
        <f t="shared" si="0"/>
        <v>1.7561621306275064</v>
      </c>
      <c r="E21" s="29">
        <f t="shared" si="4"/>
        <v>2.5</v>
      </c>
      <c r="F21" s="35">
        <v>-10</v>
      </c>
      <c r="G21" s="34">
        <f t="shared" si="1"/>
        <v>1.7561621306275064</v>
      </c>
      <c r="I21" s="39" t="s">
        <v>15</v>
      </c>
      <c r="J21" s="43">
        <f>(J19/J20)*100</f>
        <v>12.330285397617075</v>
      </c>
      <c r="L21" s="31"/>
      <c r="M21" s="58"/>
      <c r="N21" s="57"/>
    </row>
    <row r="22" spans="1:20">
      <c r="A22" s="29">
        <f t="shared" si="2"/>
        <v>3</v>
      </c>
      <c r="B22" s="32">
        <v>173</v>
      </c>
      <c r="C22" s="33">
        <f t="shared" si="3"/>
        <v>56.115625891946983</v>
      </c>
      <c r="D22" s="33">
        <f t="shared" si="0"/>
        <v>1.8154521479115815</v>
      </c>
      <c r="E22" s="29">
        <f t="shared" si="4"/>
        <v>3</v>
      </c>
      <c r="F22" s="35">
        <v>0</v>
      </c>
      <c r="G22" s="34">
        <f t="shared" si="1"/>
        <v>1.8154521479115815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178</v>
      </c>
      <c r="C23" s="33">
        <f t="shared" si="3"/>
        <v>57.642837920489292</v>
      </c>
      <c r="D23" s="33">
        <f t="shared" si="0"/>
        <v>1.864860495648311</v>
      </c>
      <c r="E23" s="29">
        <f t="shared" si="4"/>
        <v>3.5</v>
      </c>
      <c r="F23" s="35">
        <v>20</v>
      </c>
      <c r="G23" s="34">
        <f t="shared" si="1"/>
        <v>1.864860495648311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179</v>
      </c>
      <c r="C24" s="33">
        <f t="shared" si="3"/>
        <v>57.948280326197747</v>
      </c>
      <c r="D24" s="33">
        <f t="shared" si="0"/>
        <v>1.8747421651956566</v>
      </c>
      <c r="E24" s="29">
        <f t="shared" si="4"/>
        <v>4</v>
      </c>
      <c r="F24" s="35">
        <v>50</v>
      </c>
      <c r="G24" s="34">
        <f t="shared" si="1"/>
        <v>1.8747421651956566</v>
      </c>
      <c r="H24" s="2"/>
      <c r="I24" s="39" t="s">
        <v>18</v>
      </c>
      <c r="J24" s="41">
        <v>274.14999999999998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175</v>
      </c>
      <c r="C25" s="33">
        <f t="shared" si="3"/>
        <v>56.726510703363907</v>
      </c>
      <c r="D25" s="33">
        <f t="shared" si="0"/>
        <v>1.8352154870062733</v>
      </c>
      <c r="E25" s="29">
        <f t="shared" ref="E25:E42" si="5">E24+0.5</f>
        <v>4.5</v>
      </c>
      <c r="F25" s="35">
        <v>90</v>
      </c>
      <c r="G25" s="34">
        <f t="shared" si="1"/>
        <v>1.8352154870062733</v>
      </c>
      <c r="H25" s="2"/>
      <c r="I25" s="39" t="s">
        <v>19</v>
      </c>
      <c r="J25" s="41">
        <v>149.78</v>
      </c>
      <c r="O25" s="1"/>
      <c r="P25" s="1"/>
      <c r="Q25" s="1"/>
      <c r="R25" s="1"/>
    </row>
    <row r="26" spans="1:20">
      <c r="A26" s="29">
        <f t="shared" si="2"/>
        <v>5</v>
      </c>
      <c r="B26" s="32">
        <v>174</v>
      </c>
      <c r="C26" s="33">
        <f t="shared" si="3"/>
        <v>56.421068297655452</v>
      </c>
      <c r="D26" s="33">
        <f t="shared" si="0"/>
        <v>1.8253338174589275</v>
      </c>
      <c r="E26" s="29">
        <f t="shared" si="5"/>
        <v>5</v>
      </c>
      <c r="F26" s="35">
        <v>134</v>
      </c>
      <c r="G26" s="34">
        <f t="shared" si="1"/>
        <v>1.8253338174589275</v>
      </c>
      <c r="I26" s="39" t="s">
        <v>20</v>
      </c>
      <c r="J26" s="45">
        <f>J24-J25</f>
        <v>124.36999999999998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174</v>
      </c>
      <c r="C27" s="33">
        <f t="shared" si="3"/>
        <v>56.421068297655452</v>
      </c>
      <c r="D27" s="33">
        <f t="shared" si="0"/>
        <v>1.8253338174589275</v>
      </c>
      <c r="E27" s="29">
        <f t="shared" si="5"/>
        <v>5.5</v>
      </c>
      <c r="F27" s="35">
        <v>186</v>
      </c>
      <c r="G27" s="34">
        <f t="shared" si="1"/>
        <v>1.8253338174589275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170</v>
      </c>
      <c r="C28" s="33">
        <f t="shared" si="3"/>
        <v>55.199298674821605</v>
      </c>
      <c r="D28" s="33">
        <f t="shared" si="0"/>
        <v>1.785807139269544</v>
      </c>
      <c r="E28" s="29">
        <f t="shared" si="5"/>
        <v>6</v>
      </c>
      <c r="F28" s="35">
        <v>230</v>
      </c>
      <c r="G28" s="34">
        <f t="shared" si="1"/>
        <v>1.785807139269544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159</v>
      </c>
      <c r="C29" s="33">
        <f t="shared" si="3"/>
        <v>51.839432212028534</v>
      </c>
      <c r="D29" s="33">
        <f t="shared" si="0"/>
        <v>1.6771087742487394</v>
      </c>
      <c r="E29" s="29">
        <f t="shared" si="5"/>
        <v>6.5</v>
      </c>
      <c r="F29" s="35">
        <v>276</v>
      </c>
      <c r="G29" s="34">
        <f t="shared" si="1"/>
        <v>1.6771087742487394</v>
      </c>
      <c r="I29" s="39" t="s">
        <v>21</v>
      </c>
      <c r="J29" s="43">
        <f>J21</f>
        <v>12.330285397617075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150</v>
      </c>
      <c r="C30" s="33">
        <f t="shared" si="3"/>
        <v>49.090450560652393</v>
      </c>
      <c r="D30" s="33">
        <f t="shared" si="0"/>
        <v>1.5881737483226268</v>
      </c>
      <c r="E30" s="29">
        <f t="shared" si="5"/>
        <v>7</v>
      </c>
      <c r="F30" s="35">
        <v>312</v>
      </c>
      <c r="G30" s="34">
        <f t="shared" si="1"/>
        <v>1.5881737483226268</v>
      </c>
      <c r="I30" s="44" t="s">
        <v>37</v>
      </c>
      <c r="J30" s="43">
        <f>J26/J28</f>
        <v>2.1176931328645128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145</v>
      </c>
      <c r="C31" s="33">
        <f t="shared" si="3"/>
        <v>47.563238532110084</v>
      </c>
      <c r="D31" s="33">
        <f t="shared" si="0"/>
        <v>1.5387654005858973</v>
      </c>
      <c r="E31" s="29">
        <f t="shared" si="5"/>
        <v>7.5</v>
      </c>
      <c r="F31" s="35">
        <v>360</v>
      </c>
      <c r="G31" s="34">
        <f t="shared" si="1"/>
        <v>1.5387654005858973</v>
      </c>
      <c r="I31" s="44" t="s">
        <v>38</v>
      </c>
      <c r="J31" s="43">
        <f>J30/(1+J29/100)</f>
        <v>1.8852379172442097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142</v>
      </c>
      <c r="C32" s="33">
        <f t="shared" si="3"/>
        <v>46.646911314984706</v>
      </c>
      <c r="D32" s="33">
        <f t="shared" si="0"/>
        <v>1.5091203919438598</v>
      </c>
      <c r="E32" s="29">
        <f t="shared" si="5"/>
        <v>8</v>
      </c>
      <c r="F32" s="35">
        <v>408</v>
      </c>
      <c r="G32" s="34">
        <f t="shared" si="1"/>
        <v>1.5091203919438598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140</v>
      </c>
      <c r="C33" s="33">
        <f t="shared" si="3"/>
        <v>46.036026503567783</v>
      </c>
      <c r="D33" s="33">
        <f t="shared" si="0"/>
        <v>1.489357052849168</v>
      </c>
      <c r="E33" s="29">
        <f t="shared" si="5"/>
        <v>8.5</v>
      </c>
      <c r="F33" s="35">
        <v>466</v>
      </c>
      <c r="G33" s="34">
        <f t="shared" si="1"/>
        <v>1.489357052849168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7" sqref="J27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2.2601272775421455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10.67</v>
      </c>
      <c r="M15" s="54"/>
      <c r="N15" s="56"/>
    </row>
    <row r="16" spans="1:14">
      <c r="A16" s="29">
        <f>A15+0.5</f>
        <v>0.5</v>
      </c>
      <c r="B16" s="35">
        <v>76</v>
      </c>
      <c r="C16" s="33">
        <f>(0.00299639*B16+0.03211882)/9.81*1000</f>
        <v>26.487712538226297</v>
      </c>
      <c r="D16" s="33">
        <f t="shared" si="0"/>
        <v>0.85693020181903257</v>
      </c>
      <c r="E16" s="29">
        <v>0.5</v>
      </c>
      <c r="F16" s="35">
        <v>-14</v>
      </c>
      <c r="G16" s="34">
        <f t="shared" si="1"/>
        <v>0.42846510090951628</v>
      </c>
      <c r="I16" s="23" t="s">
        <v>11</v>
      </c>
      <c r="J16" s="23">
        <v>63.21</v>
      </c>
      <c r="M16" s="54"/>
      <c r="N16" s="54"/>
    </row>
    <row r="17" spans="1:20">
      <c r="A17" s="29">
        <f t="shared" ref="A17:A40" si="2">A16+0.5</f>
        <v>1</v>
      </c>
      <c r="B17" s="35">
        <v>128</v>
      </c>
      <c r="C17" s="33">
        <f t="shared" ref="C17:C36" si="3">(0.00299639*B17+0.03211882)/9.81*1000</f>
        <v>42.370717635066249</v>
      </c>
      <c r="D17" s="33">
        <f t="shared" si="0"/>
        <v>1.3707770182810175</v>
      </c>
      <c r="E17" s="29">
        <f>E16+0.5</f>
        <v>1</v>
      </c>
      <c r="F17" s="35">
        <v>-20</v>
      </c>
      <c r="G17" s="34">
        <f t="shared" si="1"/>
        <v>0.68538850914050875</v>
      </c>
      <c r="I17" s="23" t="s">
        <v>12</v>
      </c>
      <c r="J17" s="23">
        <v>57.37</v>
      </c>
      <c r="M17" s="54"/>
      <c r="N17" s="56"/>
    </row>
    <row r="18" spans="1:20">
      <c r="A18" s="29">
        <f t="shared" si="2"/>
        <v>1.5</v>
      </c>
      <c r="B18" s="35">
        <v>171</v>
      </c>
      <c r="C18" s="33">
        <f t="shared" si="3"/>
        <v>55.50474108053006</v>
      </c>
      <c r="D18" s="33">
        <f t="shared" si="0"/>
        <v>1.7956888088168896</v>
      </c>
      <c r="E18" s="29">
        <f>E17+0.5</f>
        <v>1.5</v>
      </c>
      <c r="F18" s="35">
        <v>-32</v>
      </c>
      <c r="G18" s="34">
        <f t="shared" si="1"/>
        <v>0.89784440440844482</v>
      </c>
      <c r="I18" s="23" t="s">
        <v>13</v>
      </c>
      <c r="J18" s="38">
        <f>J16-J17</f>
        <v>5.8400000000000034</v>
      </c>
      <c r="M18" s="54"/>
      <c r="N18" s="57"/>
    </row>
    <row r="19" spans="1:20">
      <c r="A19" s="29">
        <f t="shared" si="2"/>
        <v>2</v>
      </c>
      <c r="B19" s="35">
        <v>202</v>
      </c>
      <c r="C19" s="33">
        <f t="shared" si="3"/>
        <v>64.973455657492352</v>
      </c>
      <c r="D19" s="33">
        <f t="shared" si="0"/>
        <v>2.102020564784612</v>
      </c>
      <c r="E19" s="29">
        <f t="shared" ref="E19:E41" si="4">E18+0.5</f>
        <v>2</v>
      </c>
      <c r="F19" s="35">
        <v>-38</v>
      </c>
      <c r="G19" s="34">
        <f t="shared" si="1"/>
        <v>1.051010282392306</v>
      </c>
      <c r="I19" s="39" t="s">
        <v>14</v>
      </c>
      <c r="J19" s="40">
        <f>J17-J15</f>
        <v>46.699999999999996</v>
      </c>
      <c r="M19" s="58"/>
      <c r="N19" s="59"/>
    </row>
    <row r="20" spans="1:20">
      <c r="A20" s="29">
        <f t="shared" si="2"/>
        <v>2.5</v>
      </c>
      <c r="B20" s="35">
        <v>214</v>
      </c>
      <c r="C20" s="33">
        <f t="shared" si="3"/>
        <v>68.638764525993878</v>
      </c>
      <c r="D20" s="33">
        <f t="shared" si="0"/>
        <v>2.2206005993527622</v>
      </c>
      <c r="E20" s="29">
        <f t="shared" si="4"/>
        <v>2.5</v>
      </c>
      <c r="F20" s="35">
        <v>-40</v>
      </c>
      <c r="G20" s="34">
        <f t="shared" si="1"/>
        <v>1.1103002996763811</v>
      </c>
      <c r="I20" s="39" t="s">
        <v>15</v>
      </c>
      <c r="J20" s="38">
        <f>(J18/J19)*100</f>
        <v>12.505353319057825</v>
      </c>
      <c r="M20" s="58"/>
      <c r="N20" s="57"/>
    </row>
    <row r="21" spans="1:20">
      <c r="A21" s="29">
        <f t="shared" si="2"/>
        <v>3</v>
      </c>
      <c r="B21" s="35">
        <v>218</v>
      </c>
      <c r="C21" s="33">
        <f t="shared" si="3"/>
        <v>69.860534148827711</v>
      </c>
      <c r="D21" s="33">
        <f t="shared" si="0"/>
        <v>2.2601272775421455</v>
      </c>
      <c r="E21" s="29">
        <f t="shared" si="4"/>
        <v>3</v>
      </c>
      <c r="F21" s="35">
        <v>-24</v>
      </c>
      <c r="G21" s="34">
        <f t="shared" si="1"/>
        <v>1.1300636387710727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211</v>
      </c>
      <c r="C22" s="33">
        <f t="shared" si="3"/>
        <v>67.722437308868493</v>
      </c>
      <c r="D22" s="33">
        <f t="shared" si="0"/>
        <v>2.1909555907107245</v>
      </c>
      <c r="E22" s="29">
        <f t="shared" si="4"/>
        <v>3.5</v>
      </c>
      <c r="F22" s="35">
        <v>-4</v>
      </c>
      <c r="G22" s="34">
        <f t="shared" si="1"/>
        <v>1.0954777953553623</v>
      </c>
    </row>
    <row r="23" spans="1:20">
      <c r="A23" s="29">
        <f t="shared" si="2"/>
        <v>4</v>
      </c>
      <c r="B23" s="35">
        <v>207</v>
      </c>
      <c r="C23" s="33">
        <f t="shared" si="3"/>
        <v>66.500667686034646</v>
      </c>
      <c r="D23" s="33">
        <f t="shared" si="0"/>
        <v>2.1514289125213408</v>
      </c>
      <c r="E23" s="29">
        <f t="shared" si="4"/>
        <v>4</v>
      </c>
      <c r="F23" s="35">
        <v>20</v>
      </c>
      <c r="G23" s="34">
        <f t="shared" si="1"/>
        <v>1.0757144562606704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204</v>
      </c>
      <c r="C24" s="33">
        <f t="shared" si="3"/>
        <v>65.584340468909261</v>
      </c>
      <c r="D24" s="33">
        <f t="shared" si="0"/>
        <v>2.1217839038793032</v>
      </c>
      <c r="E24" s="29">
        <f t="shared" si="4"/>
        <v>4.5</v>
      </c>
      <c r="F24" s="35">
        <v>50</v>
      </c>
      <c r="G24" s="34">
        <f t="shared" si="1"/>
        <v>1.0608919519396516</v>
      </c>
      <c r="H24" s="2"/>
      <c r="I24" s="39" t="s">
        <v>18</v>
      </c>
      <c r="J24" s="46">
        <v>267.8</v>
      </c>
      <c r="O24" s="1"/>
      <c r="P24" s="1"/>
      <c r="Q24" s="1"/>
      <c r="R24" s="1"/>
    </row>
    <row r="25" spans="1:20">
      <c r="A25" s="29">
        <f t="shared" si="2"/>
        <v>5</v>
      </c>
      <c r="B25" s="35">
        <v>190</v>
      </c>
      <c r="C25" s="33">
        <f t="shared" si="3"/>
        <v>61.308146788990818</v>
      </c>
      <c r="D25" s="33">
        <f t="shared" si="0"/>
        <v>1.9834405302164613</v>
      </c>
      <c r="E25" s="29">
        <f t="shared" si="4"/>
        <v>5</v>
      </c>
      <c r="F25" s="35">
        <v>76</v>
      </c>
      <c r="G25" s="34">
        <f t="shared" si="1"/>
        <v>0.99172026510823064</v>
      </c>
      <c r="H25" s="2"/>
      <c r="I25" s="39" t="s">
        <v>19</v>
      </c>
      <c r="J25" s="46">
        <v>144.66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180</v>
      </c>
      <c r="C26" s="33">
        <f t="shared" si="3"/>
        <v>58.253722731906215</v>
      </c>
      <c r="D26" s="33">
        <f t="shared" si="0"/>
        <v>1.8846238347430027</v>
      </c>
      <c r="E26" s="29">
        <f t="shared" si="4"/>
        <v>5.5</v>
      </c>
      <c r="F26" s="35">
        <v>90</v>
      </c>
      <c r="G26" s="34">
        <f t="shared" si="1"/>
        <v>0.94231191737150133</v>
      </c>
      <c r="H26" s="2"/>
      <c r="I26" s="39" t="s">
        <v>20</v>
      </c>
      <c r="J26" s="42">
        <f>J24-J25</f>
        <v>123.14000000000001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171</v>
      </c>
      <c r="C27" s="33">
        <f t="shared" si="3"/>
        <v>55.50474108053006</v>
      </c>
      <c r="D27" s="33">
        <f t="shared" si="0"/>
        <v>1.7956888088168896</v>
      </c>
      <c r="E27" s="29">
        <f t="shared" si="4"/>
        <v>6</v>
      </c>
      <c r="F27" s="35">
        <v>112</v>
      </c>
      <c r="G27" s="34">
        <f t="shared" si="1"/>
        <v>0.89784440440844482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164</v>
      </c>
      <c r="C28" s="33">
        <f t="shared" si="3"/>
        <v>53.366644240570842</v>
      </c>
      <c r="D28" s="33">
        <f t="shared" si="0"/>
        <v>1.7265171219854689</v>
      </c>
      <c r="E28" s="29">
        <f t="shared" si="4"/>
        <v>6.5</v>
      </c>
      <c r="F28" s="35">
        <v>140</v>
      </c>
      <c r="G28" s="34">
        <f t="shared" si="1"/>
        <v>0.86325856099273446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159</v>
      </c>
      <c r="C29" s="33">
        <f t="shared" si="3"/>
        <v>51.839432212028534</v>
      </c>
      <c r="D29" s="33">
        <f t="shared" si="0"/>
        <v>1.6771087742487394</v>
      </c>
      <c r="E29" s="29">
        <f t="shared" si="4"/>
        <v>7</v>
      </c>
      <c r="F29" s="35">
        <v>172</v>
      </c>
      <c r="G29" s="34">
        <f t="shared" si="1"/>
        <v>0.83855438712436969</v>
      </c>
      <c r="I29" s="39" t="s">
        <v>21</v>
      </c>
      <c r="J29" s="38">
        <f>J20</f>
        <v>12.505353319057825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156</v>
      </c>
      <c r="C30" s="33">
        <f t="shared" si="3"/>
        <v>50.923104994903149</v>
      </c>
      <c r="D30" s="34">
        <f t="shared" si="0"/>
        <v>1.6474637656067017</v>
      </c>
      <c r="E30" s="29">
        <f t="shared" si="4"/>
        <v>7.5</v>
      </c>
      <c r="F30" s="35">
        <v>198</v>
      </c>
      <c r="G30" s="34">
        <f t="shared" si="1"/>
        <v>0.82373188280335086</v>
      </c>
      <c r="I30" s="39" t="s">
        <v>25</v>
      </c>
      <c r="J30" s="38">
        <f>J26/J28</f>
        <v>2.096749476408589</v>
      </c>
      <c r="K30" s="5"/>
      <c r="R30" s="1"/>
      <c r="S30" s="1"/>
      <c r="T30" s="1"/>
    </row>
    <row r="31" spans="1:20">
      <c r="A31" s="29">
        <f t="shared" si="2"/>
        <v>8</v>
      </c>
      <c r="B31" s="35">
        <v>153</v>
      </c>
      <c r="C31" s="33">
        <f t="shared" si="3"/>
        <v>50.006777777777778</v>
      </c>
      <c r="D31" s="34">
        <f t="shared" si="0"/>
        <v>1.6178187569646645</v>
      </c>
      <c r="E31" s="29">
        <f t="shared" si="4"/>
        <v>8</v>
      </c>
      <c r="F31" s="35">
        <v>232</v>
      </c>
      <c r="G31" s="34">
        <f t="shared" si="1"/>
        <v>0.80890937848233224</v>
      </c>
      <c r="I31" s="39" t="s">
        <v>26</v>
      </c>
      <c r="J31" s="38">
        <f>J30/(1+J29/100)</f>
        <v>1.8636886286311591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151</v>
      </c>
      <c r="C32" s="33">
        <f t="shared" si="3"/>
        <v>49.395892966360854</v>
      </c>
      <c r="D32" s="34">
        <f t="shared" si="0"/>
        <v>1.5980554178699726</v>
      </c>
      <c r="E32" s="29">
        <f t="shared" si="4"/>
        <v>8.5</v>
      </c>
      <c r="F32" s="35">
        <v>260</v>
      </c>
      <c r="G32" s="34">
        <f t="shared" si="1"/>
        <v>0.79902770893498631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12.63778031166855</v>
      </c>
      <c r="C11" s="32">
        <f>Punto1!B12</f>
        <v>30.91</v>
      </c>
      <c r="D11" s="60">
        <f>Punto1!J31</f>
        <v>2.2142603063620752</v>
      </c>
      <c r="E11" s="60">
        <f>Punto1!J32</f>
        <v>1.9658238117221598</v>
      </c>
      <c r="F11" s="60">
        <f>Punto1!F11</f>
        <v>0.5</v>
      </c>
      <c r="G11" s="33">
        <f>Punto1!F12</f>
        <v>1.331250340091634</v>
      </c>
    </row>
    <row r="12" spans="1:11">
      <c r="A12" s="32">
        <v>2</v>
      </c>
      <c r="B12" s="60">
        <f>Punto2!J29</f>
        <v>12.330285397617075</v>
      </c>
      <c r="C12" s="32">
        <f>Punto2!B12</f>
        <v>30.91</v>
      </c>
      <c r="D12" s="60">
        <f>Punto2!J30</f>
        <v>2.1176931328645128</v>
      </c>
      <c r="E12" s="60">
        <f>Punto2!J31</f>
        <v>1.8852379172442097</v>
      </c>
      <c r="F12" s="29">
        <f>Punto2!F11</f>
        <v>1</v>
      </c>
      <c r="G12" s="33">
        <f>Punto2!F12</f>
        <v>1.8747421651956566</v>
      </c>
    </row>
    <row r="13" spans="1:11">
      <c r="A13" s="32">
        <v>3</v>
      </c>
      <c r="B13" s="60">
        <f>Punto3!J29</f>
        <v>12.505353319057825</v>
      </c>
      <c r="C13" s="32">
        <f>Punto3!B11</f>
        <v>30.91</v>
      </c>
      <c r="D13" s="60">
        <f>Punto3!J30</f>
        <v>2.096749476408589</v>
      </c>
      <c r="E13" s="60">
        <f>Punto3!J31</f>
        <v>1.8636886286311591</v>
      </c>
      <c r="F13" s="29">
        <f>Punto3!F10</f>
        <v>2</v>
      </c>
      <c r="G13" s="33">
        <f>Punto3!F11</f>
        <v>2.2601272775421455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ATAN(0.5858)*180/PI()</f>
        <v>30.361771943779171</v>
      </c>
      <c r="J16" s="62" t="s">
        <v>2</v>
      </c>
    </row>
    <row r="17" spans="1:12" ht="14.25">
      <c r="H17" s="65" t="s">
        <v>4</v>
      </c>
      <c r="I17" s="67">
        <f>I19</f>
        <v>1.1386000000000001</v>
      </c>
      <c r="J17" s="63" t="s">
        <v>9</v>
      </c>
    </row>
    <row r="19" spans="1:12">
      <c r="H19" s="9">
        <v>0</v>
      </c>
      <c r="I19" s="11">
        <v>1.1386000000000001</v>
      </c>
    </row>
    <row r="20" spans="1:12">
      <c r="H20" s="9">
        <f t="shared" ref="H20:I22" si="0">F11</f>
        <v>0.5</v>
      </c>
      <c r="I20" s="11">
        <f t="shared" si="0"/>
        <v>1.331250340091634</v>
      </c>
    </row>
    <row r="21" spans="1:12">
      <c r="H21" s="9">
        <f t="shared" si="0"/>
        <v>1</v>
      </c>
      <c r="I21" s="11">
        <f t="shared" si="0"/>
        <v>1.8747421651956566</v>
      </c>
    </row>
    <row r="22" spans="1:12">
      <c r="H22" s="9">
        <f t="shared" si="0"/>
        <v>2</v>
      </c>
      <c r="I22" s="11">
        <f t="shared" si="0"/>
        <v>2.2601272775421455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2010-09-14T19:37:26Z</dcterms:modified>
</cp:coreProperties>
</file>